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270" windowWidth="15300" windowHeight="8310"/>
  </bookViews>
  <sheets>
    <sheet name="Лист3" sheetId="3" r:id="rId1"/>
  </sheets>
  <calcPr calcId="114210"/>
</workbook>
</file>

<file path=xl/calcChain.xml><?xml version="1.0" encoding="utf-8"?>
<calcChain xmlns="http://schemas.openxmlformats.org/spreadsheetml/2006/main">
  <c r="D59" i="3"/>
  <c r="C59"/>
  <c r="E46"/>
  <c r="C30"/>
  <c r="C11"/>
  <c r="D11"/>
  <c r="D19"/>
  <c r="D21"/>
  <c r="D24"/>
  <c r="D30"/>
  <c r="D48"/>
  <c r="C19"/>
  <c r="C21"/>
  <c r="C24"/>
  <c r="C48"/>
  <c r="E25"/>
  <c r="D36"/>
  <c r="C36"/>
  <c r="D55"/>
  <c r="C55"/>
  <c r="D53"/>
  <c r="C53"/>
  <c r="D42"/>
  <c r="C42"/>
  <c r="D34"/>
  <c r="C34"/>
  <c r="E12"/>
  <c r="E13"/>
  <c r="E14"/>
  <c r="E15"/>
  <c r="E18"/>
  <c r="E19"/>
  <c r="E20"/>
  <c r="E21"/>
  <c r="E22"/>
  <c r="E23"/>
  <c r="E24"/>
  <c r="E26"/>
  <c r="E27"/>
  <c r="E28"/>
  <c r="E29"/>
  <c r="E30"/>
  <c r="E31"/>
  <c r="E33"/>
  <c r="E34"/>
  <c r="E35"/>
  <c r="E36"/>
  <c r="E37"/>
  <c r="E38"/>
  <c r="E39"/>
  <c r="E40"/>
  <c r="E41"/>
  <c r="E42"/>
  <c r="E43"/>
  <c r="E44"/>
  <c r="E45"/>
  <c r="E48"/>
  <c r="E49"/>
  <c r="E50"/>
  <c r="E51"/>
  <c r="E52"/>
  <c r="E53"/>
  <c r="E54"/>
  <c r="E55"/>
  <c r="E56"/>
  <c r="E57"/>
  <c r="E58"/>
  <c r="E11"/>
  <c r="E59"/>
</calcChain>
</file>

<file path=xl/sharedStrings.xml><?xml version="1.0" encoding="utf-8"?>
<sst xmlns="http://schemas.openxmlformats.org/spreadsheetml/2006/main" count="102" uniqueCount="99">
  <si>
    <t>Наименование</t>
  </si>
  <si>
    <t>НАЦИОНАЛЬНАЯ БЕЗОПАСНОСТЬ И ПРАВООХРАНИТЕЛЬНАЯ ДЕЯТЕЛЬНОСТЬ</t>
  </si>
  <si>
    <t>03</t>
  </si>
  <si>
    <t>14</t>
  </si>
  <si>
    <t>Образование</t>
  </si>
  <si>
    <t>07</t>
  </si>
  <si>
    <t>ДОШКОЛЬНОЕ ОБРАЗОВАНИЕ</t>
  </si>
  <si>
    <t>01</t>
  </si>
  <si>
    <t>ОБЩЕЕ ОБРАЗОВАНИЕ</t>
  </si>
  <si>
    <t>02</t>
  </si>
  <si>
    <t>ДРУГИЕ ВОПРОСЫ В ОБЛАСТИ ОБРАЗОВАНИЯ</t>
  </si>
  <si>
    <t>Социальная политика</t>
  </si>
  <si>
    <t>10</t>
  </si>
  <si>
    <t>ОХРАНА СЕМЬИ И ДЕТСТВА</t>
  </si>
  <si>
    <t>04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</si>
  <si>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</si>
  <si>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</si>
  <si>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</si>
  <si>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</si>
  <si>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</si>
  <si>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</si>
  <si>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</si>
  <si>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</si>
  <si>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</si>
  <si>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</si>
  <si>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</si>
  <si>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</si>
  <si>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</si>
  <si>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</si>
  <si>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Прочие межбюджетные трансферты общего характера</t>
  </si>
  <si>
    <t>Обеспечение проведения выборов и референдумов</t>
  </si>
  <si>
    <t>РЕЗЕРВНЫЕ ФОНДЫ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</si>
  <si>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</si>
  <si>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</si>
  <si>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</si>
  <si>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</si>
  <si>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</si>
  <si>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</si>
  <si>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</si>
  <si>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</si>
  <si>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</si>
  <si>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</si>
  <si>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>ВСЕГО РАСХОДОВ</t>
  </si>
  <si>
    <t xml:space="preserve"> </t>
  </si>
  <si>
    <t>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</si>
  <si>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</si>
  <si>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национальной безопасности и правоохранительной деятельности</t>
  </si>
  <si>
    <t>ТРАНСПОРТ</t>
  </si>
  <si>
    <t xml:space="preserve"> КИНЕМАТОГРАФИЯ</t>
  </si>
  <si>
    <t xml:space="preserve"> Охрана окружающей среды
</t>
  </si>
  <si>
    <t>Другие вопросы в области охраны окружающей среды</t>
  </si>
  <si>
    <t>ДОПОЛНИТЕЛЬНОЕ ОБРАЗОВАНИЕ ДЕТЕЙ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</si>
  <si>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</si>
  <si>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</si>
  <si>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</si>
  <si>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</si>
  <si>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</si>
  <si>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Рз Пр</t>
  </si>
  <si>
    <t>Уточненные бюджетные назначения на 2017 год</t>
  </si>
  <si>
    <t>Процент исполнения</t>
  </si>
  <si>
    <t>0102</t>
  </si>
  <si>
    <t>0103</t>
  </si>
  <si>
    <t>0104</t>
  </si>
  <si>
    <t>0106</t>
  </si>
  <si>
    <t>0107</t>
  </si>
  <si>
    <t>0111</t>
  </si>
  <si>
    <t>0113</t>
  </si>
  <si>
    <t>0203</t>
  </si>
  <si>
    <t>0314</t>
  </si>
  <si>
    <t>0405</t>
  </si>
  <si>
    <t>0408</t>
  </si>
  <si>
    <t>0409</t>
  </si>
  <si>
    <t>0412</t>
  </si>
  <si>
    <t>0501</t>
  </si>
  <si>
    <t>0605</t>
  </si>
  <si>
    <t>0701</t>
  </si>
  <si>
    <t>0702</t>
  </si>
  <si>
    <t>0703</t>
  </si>
  <si>
    <t>0707</t>
  </si>
  <si>
    <t>0709</t>
  </si>
  <si>
    <t>0801</t>
  </si>
  <si>
    <t>0802</t>
  </si>
  <si>
    <t>0804</t>
  </si>
  <si>
    <t>1001</t>
  </si>
  <si>
    <t>1003</t>
  </si>
  <si>
    <t>1004</t>
  </si>
  <si>
    <t>1006</t>
  </si>
  <si>
    <t>1101</t>
  </si>
  <si>
    <t>Кассовое исполнение за 9 месяцев 2017 года</t>
  </si>
  <si>
    <t>ОБЩЕЭКОНОМИЧЕСКИЕ ВОПРОСЫ</t>
  </si>
  <si>
    <t>0401</t>
  </si>
  <si>
    <t>0310</t>
  </si>
  <si>
    <t>Обеспечение пожарной безопасности</t>
  </si>
  <si>
    <t>0503</t>
  </si>
  <si>
    <t>Благоустройство</t>
  </si>
  <si>
    <t>Сведения об исполнении бюджета Речицкого сельского поселения Почепского муниципального района за 9 месяцев 2017 года по расходам в разрезе разделов и подразделов классификации расходов</t>
  </si>
  <si>
    <t>КОММУНАЛЬНОЕ ХОЗЯЙСТВО</t>
  </si>
  <si>
    <t>0502</t>
  </si>
  <si>
    <t>КУЛЬТУРА, КИНЕМАТОГРАФИЯ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</si>
</sst>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3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8">
    <xf numFmtId="0" fontId="0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2" fillId="0" borderId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3" fillId="27" borderId="5" applyNumberFormat="0" applyAlignment="0" applyProtection="0"/>
    <xf numFmtId="0" fontId="24" fillId="28" borderId="6" applyNumberFormat="0" applyAlignment="0" applyProtection="0"/>
    <xf numFmtId="0" fontId="25" fillId="28" borderId="5" applyNumberFormat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0" applyNumberFormat="0" applyFill="0" applyAlignment="0" applyProtection="0"/>
    <xf numFmtId="0" fontId="30" fillId="29" borderId="11" applyNumberFormat="0" applyAlignment="0" applyProtection="0"/>
    <xf numFmtId="0" fontId="31" fillId="0" borderId="0" applyNumberFormat="0" applyFill="0" applyBorder="0" applyAlignment="0" applyProtection="0"/>
    <xf numFmtId="0" fontId="32" fillId="30" borderId="0" applyNumberFormat="0" applyBorder="0" applyAlignment="0" applyProtection="0"/>
    <xf numFmtId="0" fontId="20" fillId="0" borderId="0"/>
    <xf numFmtId="0" fontId="2" fillId="0" borderId="0"/>
    <xf numFmtId="0" fontId="33" fillId="31" borderId="0" applyNumberFormat="0" applyBorder="0" applyAlignment="0" applyProtection="0"/>
    <xf numFmtId="0" fontId="34" fillId="0" borderId="0" applyNumberFormat="0" applyFill="0" applyBorder="0" applyAlignment="0" applyProtection="0"/>
    <xf numFmtId="0" fontId="1" fillId="32" borderId="12" applyNumberFormat="0" applyFont="0" applyAlignment="0" applyProtection="0"/>
    <xf numFmtId="0" fontId="35" fillId="0" borderId="13" applyNumberFormat="0" applyFill="0" applyAlignment="0" applyProtection="0"/>
    <xf numFmtId="0" fontId="3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33" borderId="0" applyNumberFormat="0" applyBorder="0" applyAlignment="0" applyProtection="0"/>
  </cellStyleXfs>
  <cellXfs count="69">
    <xf numFmtId="0" fontId="0" fillId="0" borderId="0" xfId="0"/>
    <xf numFmtId="0" fontId="7" fillId="0" borderId="0" xfId="38" applyFont="1" applyAlignment="1">
      <alignment horizontal="center" wrapText="1"/>
    </xf>
    <xf numFmtId="0" fontId="2" fillId="0" borderId="0" xfId="38" applyFont="1" applyBorder="1" applyAlignment="1">
      <alignment horizontal="center" wrapText="1"/>
    </xf>
    <xf numFmtId="0" fontId="2" fillId="0" borderId="0" xfId="38"/>
    <xf numFmtId="0" fontId="2" fillId="0" borderId="0" xfId="38" applyAlignment="1">
      <alignment wrapText="1"/>
    </xf>
    <xf numFmtId="49" fontId="3" fillId="0" borderId="0" xfId="38" applyNumberFormat="1" applyFont="1"/>
    <xf numFmtId="49" fontId="3" fillId="0" borderId="0" xfId="38" applyNumberFormat="1" applyFont="1" applyBorder="1" applyAlignment="1">
      <alignment horizontal="centerContinuous"/>
    </xf>
    <xf numFmtId="0" fontId="3" fillId="0" borderId="0" xfId="38" applyFont="1" applyAlignment="1">
      <alignment horizontal="center" wrapText="1"/>
    </xf>
    <xf numFmtId="0" fontId="4" fillId="0" borderId="1" xfId="38" applyFont="1" applyBorder="1" applyAlignment="1">
      <alignment horizontal="center" vertical="center" wrapText="1"/>
    </xf>
    <xf numFmtId="49" fontId="5" fillId="0" borderId="0" xfId="38" applyNumberFormat="1" applyFont="1" applyAlignment="1">
      <alignment horizontal="left"/>
    </xf>
    <xf numFmtId="49" fontId="12" fillId="0" borderId="0" xfId="38" applyNumberFormat="1" applyFont="1" applyBorder="1" applyAlignment="1">
      <alignment horizontal="right"/>
    </xf>
    <xf numFmtId="49" fontId="12" fillId="0" borderId="0" xfId="38" applyNumberFormat="1" applyFont="1" applyFill="1" applyBorder="1" applyAlignment="1">
      <alignment horizontal="right"/>
    </xf>
    <xf numFmtId="49" fontId="2" fillId="0" borderId="0" xfId="38" applyNumberFormat="1" applyFont="1" applyBorder="1" applyAlignment="1">
      <alignment horizontal="right"/>
    </xf>
    <xf numFmtId="0" fontId="6" fillId="0" borderId="0" xfId="38" applyFont="1" applyBorder="1" applyAlignment="1">
      <alignment horizontal="center" wrapText="1"/>
    </xf>
    <xf numFmtId="49" fontId="8" fillId="0" borderId="0" xfId="38" applyNumberFormat="1" applyFont="1" applyFill="1" applyBorder="1" applyAlignment="1">
      <alignment horizontal="right"/>
    </xf>
    <xf numFmtId="49" fontId="2" fillId="0" borderId="0" xfId="38" applyNumberFormat="1" applyFont="1" applyFill="1" applyBorder="1" applyAlignment="1">
      <alignment horizontal="right"/>
    </xf>
    <xf numFmtId="0" fontId="13" fillId="0" borderId="0" xfId="38" applyFont="1" applyBorder="1" applyAlignment="1">
      <alignment horizontal="center" wrapText="1"/>
    </xf>
    <xf numFmtId="43" fontId="2" fillId="0" borderId="0" xfId="45" applyFont="1"/>
    <xf numFmtId="49" fontId="5" fillId="0" borderId="0" xfId="38" applyNumberFormat="1" applyFont="1" applyAlignment="1"/>
    <xf numFmtId="49" fontId="4" fillId="0" borderId="1" xfId="38" applyNumberFormat="1" applyFont="1" applyBorder="1" applyAlignment="1">
      <alignment horizontal="center" vertical="center"/>
    </xf>
    <xf numFmtId="0" fontId="4" fillId="0" borderId="1" xfId="38" applyFont="1" applyBorder="1" applyAlignment="1">
      <alignment horizontal="center" vertical="center"/>
    </xf>
    <xf numFmtId="0" fontId="11" fillId="0" borderId="0" xfId="38" applyFont="1" applyBorder="1" applyAlignment="1">
      <alignment horizontal="center" vertical="center" wrapText="1"/>
    </xf>
    <xf numFmtId="49" fontId="12" fillId="0" borderId="0" xfId="38" applyNumberFormat="1" applyFont="1" applyBorder="1" applyAlignment="1">
      <alignment horizontal="right" vertical="center"/>
    </xf>
    <xf numFmtId="0" fontId="13" fillId="0" borderId="0" xfId="38" applyFont="1" applyAlignment="1">
      <alignment horizontal="center" wrapText="1"/>
    </xf>
    <xf numFmtId="43" fontId="8" fillId="0" borderId="0" xfId="45" applyFont="1" applyFill="1" applyBorder="1" applyAlignment="1">
      <alignment horizontal="right"/>
    </xf>
    <xf numFmtId="49" fontId="12" fillId="0" borderId="0" xfId="38" applyNumberFormat="1" applyFont="1" applyFill="1" applyBorder="1" applyAlignment="1">
      <alignment horizontal="right" vertical="center"/>
    </xf>
    <xf numFmtId="49" fontId="9" fillId="0" borderId="0" xfId="38" applyNumberFormat="1" applyFont="1" applyBorder="1" applyAlignment="1">
      <alignment horizontal="right" vertical="center"/>
    </xf>
    <xf numFmtId="0" fontId="6" fillId="0" borderId="0" xfId="38" applyNumberFormat="1" applyFont="1" applyBorder="1" applyAlignment="1">
      <alignment horizontal="center" wrapText="1"/>
    </xf>
    <xf numFmtId="0" fontId="12" fillId="0" borderId="0" xfId="38" applyNumberFormat="1" applyFont="1" applyBorder="1" applyAlignment="1">
      <alignment horizontal="right"/>
    </xf>
    <xf numFmtId="43" fontId="8" fillId="0" borderId="0" xfId="45" applyFont="1" applyBorder="1" applyAlignment="1">
      <alignment horizontal="right" vertical="center"/>
    </xf>
    <xf numFmtId="43" fontId="2" fillId="2" borderId="0" xfId="45" applyFont="1" applyFill="1" applyBorder="1" applyAlignment="1">
      <alignment horizontal="right"/>
    </xf>
    <xf numFmtId="43" fontId="8" fillId="0" borderId="0" xfId="45" applyFont="1"/>
    <xf numFmtId="49" fontId="14" fillId="0" borderId="0" xfId="38" applyNumberFormat="1" applyFont="1" applyBorder="1" applyAlignment="1">
      <alignment horizontal="right"/>
    </xf>
    <xf numFmtId="43" fontId="8" fillId="0" borderId="0" xfId="45" applyFont="1" applyAlignment="1">
      <alignment horizontal="right"/>
    </xf>
    <xf numFmtId="43" fontId="8" fillId="0" borderId="0" xfId="45" applyFont="1" applyBorder="1" applyAlignment="1">
      <alignment horizontal="right"/>
    </xf>
    <xf numFmtId="43" fontId="2" fillId="0" borderId="0" xfId="45" applyFont="1" applyBorder="1" applyAlignment="1">
      <alignment horizontal="right"/>
    </xf>
    <xf numFmtId="43" fontId="2" fillId="0" borderId="0" xfId="45" applyFont="1" applyFill="1" applyBorder="1" applyAlignment="1">
      <alignment horizontal="right"/>
    </xf>
    <xf numFmtId="43" fontId="2" fillId="0" borderId="0" xfId="45" applyFont="1" applyAlignment="1"/>
    <xf numFmtId="49" fontId="5" fillId="0" borderId="0" xfId="38" applyNumberFormat="1" applyFont="1" applyAlignment="1">
      <alignment horizontal="center"/>
    </xf>
    <xf numFmtId="0" fontId="4" fillId="0" borderId="2" xfId="38" applyFont="1" applyBorder="1" applyAlignment="1">
      <alignment horizontal="center" vertical="center"/>
    </xf>
    <xf numFmtId="0" fontId="0" fillId="0" borderId="0" xfId="0" applyBorder="1"/>
    <xf numFmtId="43" fontId="2" fillId="0" borderId="0" xfId="45" applyFont="1" applyBorder="1" applyAlignment="1">
      <alignment horizontal="right" vertical="center"/>
    </xf>
    <xf numFmtId="49" fontId="15" fillId="0" borderId="0" xfId="38" applyNumberFormat="1" applyFont="1" applyBorder="1" applyAlignment="1">
      <alignment horizontal="right"/>
    </xf>
    <xf numFmtId="43" fontId="2" fillId="0" borderId="0" xfId="45" quotePrefix="1" applyFont="1" applyBorder="1" applyAlignment="1">
      <alignment horizontal="right"/>
    </xf>
    <xf numFmtId="0" fontId="2" fillId="0" borderId="0" xfId="38" applyFont="1" applyFill="1" applyBorder="1" applyAlignment="1">
      <alignment horizontal="center" wrapText="1"/>
    </xf>
    <xf numFmtId="0" fontId="16" fillId="0" borderId="0" xfId="38" applyFont="1" applyBorder="1" applyAlignment="1">
      <alignment horizontal="center" wrapText="1"/>
    </xf>
    <xf numFmtId="0" fontId="17" fillId="0" borderId="0" xfId="38" applyFont="1" applyAlignment="1">
      <alignment horizontal="center" wrapText="1"/>
    </xf>
    <xf numFmtId="0" fontId="18" fillId="0" borderId="0" xfId="38" applyFont="1" applyBorder="1" applyAlignment="1">
      <alignment horizontal="center" wrapText="1"/>
    </xf>
    <xf numFmtId="0" fontId="16" fillId="0" borderId="0" xfId="38" applyFont="1" applyBorder="1" applyAlignment="1">
      <alignment wrapText="1"/>
    </xf>
    <xf numFmtId="0" fontId="16" fillId="0" borderId="0" xfId="38" applyFont="1" applyFill="1" applyBorder="1" applyAlignment="1">
      <alignment horizontal="center" wrapText="1"/>
    </xf>
    <xf numFmtId="43" fontId="16" fillId="0" borderId="0" xfId="45" applyFont="1"/>
    <xf numFmtId="43" fontId="16" fillId="0" borderId="0" xfId="45" applyFont="1" applyBorder="1" applyAlignment="1">
      <alignment horizontal="right" vertical="center"/>
    </xf>
    <xf numFmtId="0" fontId="15" fillId="0" borderId="0" xfId="38" applyFont="1" applyBorder="1" applyAlignment="1">
      <alignment wrapText="1"/>
    </xf>
    <xf numFmtId="0" fontId="17" fillId="0" borderId="0" xfId="38" applyFont="1" applyBorder="1" applyAlignment="1">
      <alignment wrapText="1"/>
    </xf>
    <xf numFmtId="49" fontId="17" fillId="0" borderId="0" xfId="38" applyNumberFormat="1" applyFont="1" applyBorder="1" applyAlignment="1">
      <alignment horizontal="right"/>
    </xf>
    <xf numFmtId="0" fontId="16" fillId="0" borderId="0" xfId="38" applyNumberFormat="1" applyFont="1" applyBorder="1" applyAlignment="1">
      <alignment horizontal="center" wrapText="1"/>
    </xf>
    <xf numFmtId="0" fontId="6" fillId="0" borderId="0" xfId="38" applyFont="1" applyFill="1" applyBorder="1" applyAlignment="1">
      <alignment horizontal="center" wrapText="1"/>
    </xf>
    <xf numFmtId="0" fontId="2" fillId="0" borderId="0" xfId="38" applyFont="1" applyBorder="1"/>
    <xf numFmtId="0" fontId="6" fillId="0" borderId="0" xfId="38" applyFont="1" applyBorder="1" applyAlignment="1">
      <alignment horizontal="left" vertical="top" wrapText="1"/>
    </xf>
    <xf numFmtId="0" fontId="19" fillId="0" borderId="0" xfId="38" applyFont="1" applyFill="1" applyBorder="1" applyAlignment="1">
      <alignment horizontal="center" wrapText="1"/>
    </xf>
    <xf numFmtId="0" fontId="8" fillId="0" borderId="0" xfId="38" applyFont="1" applyFill="1" applyBorder="1" applyAlignment="1">
      <alignment horizontal="center" wrapText="1"/>
    </xf>
    <xf numFmtId="43" fontId="8" fillId="0" borderId="0" xfId="45" applyFont="1" applyAlignment="1"/>
    <xf numFmtId="0" fontId="10" fillId="0" borderId="3" xfId="38" applyFont="1" applyBorder="1" applyAlignment="1">
      <alignment horizontal="center" vertical="center" wrapText="1" shrinkToFit="1"/>
    </xf>
    <xf numFmtId="0" fontId="10" fillId="0" borderId="4" xfId="38" applyFont="1" applyBorder="1" applyAlignment="1">
      <alignment horizontal="center" vertical="center" wrapText="1" shrinkToFit="1"/>
    </xf>
    <xf numFmtId="0" fontId="3" fillId="0" borderId="0" xfId="38" applyFont="1" applyAlignment="1">
      <alignment horizontal="center" wrapText="1"/>
    </xf>
    <xf numFmtId="0" fontId="3" fillId="0" borderId="3" xfId="38" applyFont="1" applyBorder="1" applyAlignment="1">
      <alignment horizontal="center" vertical="center" wrapText="1"/>
    </xf>
    <xf numFmtId="0" fontId="3" fillId="0" borderId="4" xfId="38" applyFont="1" applyBorder="1" applyAlignment="1">
      <alignment horizontal="center" vertical="center" wrapText="1"/>
    </xf>
    <xf numFmtId="49" fontId="3" fillId="0" borderId="3" xfId="38" applyNumberFormat="1" applyFont="1" applyBorder="1" applyAlignment="1">
      <alignment horizontal="center" vertical="center"/>
    </xf>
    <xf numFmtId="49" fontId="3" fillId="0" borderId="4" xfId="38" applyNumberFormat="1" applyFont="1" applyBorder="1" applyAlignment="1">
      <alignment horizontal="center" vertical="center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Плохой" xfId="39" builtinId="27" customBuiltin="1"/>
    <cellStyle name="Пояснение" xfId="40" builtinId="53" customBuiltin="1"/>
    <cellStyle name="Примечание 2" xfId="41"/>
    <cellStyle name="Связанная ячейка" xfId="42" builtinId="24" customBuiltin="1"/>
    <cellStyle name="Текст предупреждения" xfId="43" builtinId="11" customBuiltin="1"/>
    <cellStyle name="Финансовый 2" xfId="44"/>
    <cellStyle name="Финансовый 3" xfId="45"/>
    <cellStyle name="Финансовый 4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0"/>
  <sheetViews>
    <sheetView tabSelected="1" topLeftCell="A17" workbookViewId="0">
      <selection activeCell="F60" sqref="F60"/>
    </sheetView>
  </sheetViews>
  <sheetFormatPr defaultRowHeight="15"/>
  <cols>
    <col min="1" max="1" width="58.28515625" customWidth="1"/>
    <col min="3" max="5" width="16.7109375" customWidth="1"/>
  </cols>
  <sheetData>
    <row r="1" spans="1:5" ht="8.25" customHeight="1">
      <c r="A1" s="4" t="s">
        <v>43</v>
      </c>
      <c r="B1" s="9"/>
      <c r="C1" s="38"/>
      <c r="D1" s="38"/>
      <c r="E1" s="38"/>
    </row>
    <row r="2" spans="1:5" ht="15" hidden="1" customHeight="1">
      <c r="A2" s="3"/>
      <c r="B2" s="18"/>
      <c r="C2" s="38"/>
      <c r="D2" s="38"/>
      <c r="E2" s="38"/>
    </row>
    <row r="3" spans="1:5" ht="15" hidden="1" customHeight="1">
      <c r="A3" s="3"/>
      <c r="B3" s="18"/>
      <c r="C3" s="38"/>
      <c r="D3" s="38"/>
      <c r="E3" s="38"/>
    </row>
    <row r="4" spans="1:5" ht="15" hidden="1" customHeight="1">
      <c r="A4" s="3"/>
      <c r="B4" s="18"/>
      <c r="C4" s="38"/>
      <c r="D4" s="38"/>
      <c r="E4" s="38"/>
    </row>
    <row r="5" spans="1:5" ht="13.5" customHeight="1">
      <c r="A5" s="3"/>
      <c r="B5" s="18"/>
      <c r="C5" s="38"/>
      <c r="D5" s="38"/>
      <c r="E5" s="38"/>
    </row>
    <row r="6" spans="1:5" ht="54" customHeight="1">
      <c r="A6" s="64" t="s">
        <v>95</v>
      </c>
      <c r="B6" s="64"/>
      <c r="C6" s="64"/>
      <c r="D6" s="64"/>
      <c r="E6" s="64"/>
    </row>
    <row r="7" spans="1:5" ht="18">
      <c r="A7" s="7"/>
      <c r="B7" s="5"/>
      <c r="C7" s="6"/>
      <c r="D7" s="6"/>
      <c r="E7" s="6"/>
    </row>
    <row r="8" spans="1:5" ht="17.45" customHeight="1">
      <c r="A8" s="65" t="s">
        <v>0</v>
      </c>
      <c r="B8" s="67" t="s">
        <v>57</v>
      </c>
      <c r="C8" s="62" t="s">
        <v>58</v>
      </c>
      <c r="D8" s="62" t="s">
        <v>88</v>
      </c>
      <c r="E8" s="62" t="s">
        <v>59</v>
      </c>
    </row>
    <row r="9" spans="1:5" ht="40.5" customHeight="1">
      <c r="A9" s="66"/>
      <c r="B9" s="68"/>
      <c r="C9" s="63"/>
      <c r="D9" s="63"/>
      <c r="E9" s="63"/>
    </row>
    <row r="10" spans="1:5">
      <c r="A10" s="8">
        <v>1</v>
      </c>
      <c r="B10" s="19" t="s">
        <v>44</v>
      </c>
      <c r="C10" s="39">
        <v>3</v>
      </c>
      <c r="D10" s="20">
        <v>4</v>
      </c>
      <c r="E10" s="20">
        <v>5</v>
      </c>
    </row>
    <row r="11" spans="1:5" ht="18">
      <c r="A11" s="21" t="s">
        <v>15</v>
      </c>
      <c r="B11" s="22" t="s">
        <v>7</v>
      </c>
      <c r="C11" s="29">
        <f>C12+C14+C15+C17+C18</f>
        <v>1593326</v>
      </c>
      <c r="D11" s="29">
        <f>D12+D14+D15+D17+D18</f>
        <v>924821.52</v>
      </c>
      <c r="E11" s="29">
        <f>D11/C11*100</f>
        <v>58.043458777425336</v>
      </c>
    </row>
    <row r="12" spans="1:5" ht="38.25" customHeight="1">
      <c r="A12" s="45" t="s">
        <v>41</v>
      </c>
      <c r="B12" s="42" t="s">
        <v>60</v>
      </c>
      <c r="C12" s="35">
        <v>414545</v>
      </c>
      <c r="D12" s="35">
        <v>283712.39</v>
      </c>
      <c r="E12" s="41">
        <f>D12/C12*100</f>
        <v>68.439467367837025</v>
      </c>
    </row>
    <row r="13" spans="1:5" ht="45" hidden="1">
      <c r="A13" s="46" t="s">
        <v>45</v>
      </c>
      <c r="B13" s="42" t="s">
        <v>61</v>
      </c>
      <c r="C13" s="17">
        <v>554703.12</v>
      </c>
      <c r="D13" s="17">
        <v>422958.06</v>
      </c>
      <c r="E13" s="41">
        <f>D13/C13*100</f>
        <v>76.249446731073007</v>
      </c>
    </row>
    <row r="14" spans="1:5" ht="48.75">
      <c r="A14" s="47" t="s">
        <v>56</v>
      </c>
      <c r="B14" s="12" t="s">
        <v>62</v>
      </c>
      <c r="C14" s="43">
        <v>997311</v>
      </c>
      <c r="D14" s="43">
        <v>601059.63</v>
      </c>
      <c r="E14" s="41">
        <f>D14/C14*100</f>
        <v>60.268023715771712</v>
      </c>
    </row>
    <row r="15" spans="1:5" ht="39">
      <c r="A15" s="45" t="s">
        <v>16</v>
      </c>
      <c r="B15" s="12" t="s">
        <v>63</v>
      </c>
      <c r="C15" s="17">
        <v>5470</v>
      </c>
      <c r="D15" s="17"/>
      <c r="E15" s="41">
        <f>D15/C15*100</f>
        <v>0</v>
      </c>
    </row>
    <row r="16" spans="1:5" hidden="1">
      <c r="A16" s="48" t="s">
        <v>30</v>
      </c>
      <c r="B16" s="15" t="s">
        <v>64</v>
      </c>
      <c r="C16" s="36">
        <v>6880.3</v>
      </c>
      <c r="D16" s="36"/>
      <c r="E16" s="41"/>
    </row>
    <row r="17" spans="1:5">
      <c r="A17" s="49" t="s">
        <v>31</v>
      </c>
      <c r="B17" s="15" t="s">
        <v>65</v>
      </c>
      <c r="C17" s="17">
        <v>20000</v>
      </c>
      <c r="D17" s="17"/>
      <c r="E17" s="41"/>
    </row>
    <row r="18" spans="1:5">
      <c r="A18" s="48" t="s">
        <v>18</v>
      </c>
      <c r="B18" s="15" t="s">
        <v>66</v>
      </c>
      <c r="C18" s="17">
        <v>156000</v>
      </c>
      <c r="D18" s="17">
        <v>40049.5</v>
      </c>
      <c r="E18" s="41">
        <f>D18/C18*100</f>
        <v>25.672756410256408</v>
      </c>
    </row>
    <row r="19" spans="1:5" ht="18">
      <c r="A19" s="13" t="s">
        <v>19</v>
      </c>
      <c r="B19" s="22" t="s">
        <v>9</v>
      </c>
      <c r="C19" s="31">
        <f>C20</f>
        <v>148144</v>
      </c>
      <c r="D19" s="31">
        <f>D20</f>
        <v>92165.41</v>
      </c>
      <c r="E19" s="29">
        <f>D19/C19*100</f>
        <v>62.213393725024304</v>
      </c>
    </row>
    <row r="20" spans="1:5">
      <c r="A20" s="48" t="s">
        <v>20</v>
      </c>
      <c r="B20" s="54" t="s">
        <v>67</v>
      </c>
      <c r="C20" s="50">
        <v>148144</v>
      </c>
      <c r="D20" s="50">
        <v>92165.41</v>
      </c>
      <c r="E20" s="51">
        <f>D20/C20*100</f>
        <v>62.213393725024304</v>
      </c>
    </row>
    <row r="21" spans="1:5" ht="30">
      <c r="A21" s="23" t="s">
        <v>1</v>
      </c>
      <c r="B21" s="10" t="s">
        <v>2</v>
      </c>
      <c r="C21" s="31">
        <f>C22</f>
        <v>45000</v>
      </c>
      <c r="D21" s="31">
        <f>D22+D23</f>
        <v>8075</v>
      </c>
      <c r="E21" s="29">
        <f>D21/C21*100</f>
        <v>17.944444444444443</v>
      </c>
    </row>
    <row r="22" spans="1:5">
      <c r="A22" s="48" t="s">
        <v>92</v>
      </c>
      <c r="B22" s="54" t="s">
        <v>91</v>
      </c>
      <c r="C22" s="50">
        <v>45000</v>
      </c>
      <c r="D22" s="50">
        <v>8075</v>
      </c>
      <c r="E22" s="51">
        <f>D22/C22*100</f>
        <v>17.944444444444443</v>
      </c>
    </row>
    <row r="23" spans="1:5" ht="0.75" customHeight="1">
      <c r="A23" s="53" t="s">
        <v>46</v>
      </c>
      <c r="B23" s="54" t="s">
        <v>68</v>
      </c>
      <c r="C23" s="50">
        <v>72120</v>
      </c>
      <c r="D23" s="50"/>
      <c r="E23" s="51">
        <f t="shared" ref="E23:E28" si="0">D23/C23*100</f>
        <v>0</v>
      </c>
    </row>
    <row r="24" spans="1:5" ht="18">
      <c r="A24" s="27" t="s">
        <v>32</v>
      </c>
      <c r="B24" s="28" t="s">
        <v>14</v>
      </c>
      <c r="C24" s="31">
        <f>C28+C29</f>
        <v>490482.56</v>
      </c>
      <c r="D24" s="31">
        <f>D28+D29</f>
        <v>40610.6</v>
      </c>
      <c r="E24" s="29">
        <f t="shared" si="0"/>
        <v>8.2797235440950239</v>
      </c>
    </row>
    <row r="25" spans="1:5" ht="0.75" customHeight="1">
      <c r="A25" s="55" t="s">
        <v>89</v>
      </c>
      <c r="B25" s="12" t="s">
        <v>90</v>
      </c>
      <c r="C25" s="17">
        <v>100000</v>
      </c>
      <c r="D25" s="17">
        <v>100000</v>
      </c>
      <c r="E25" s="41">
        <f t="shared" si="0"/>
        <v>100</v>
      </c>
    </row>
    <row r="26" spans="1:5" hidden="1">
      <c r="A26" s="55" t="s">
        <v>33</v>
      </c>
      <c r="B26" s="12" t="s">
        <v>69</v>
      </c>
      <c r="C26" s="17">
        <v>225093.1</v>
      </c>
      <c r="D26" s="17"/>
      <c r="E26" s="41">
        <f t="shared" si="0"/>
        <v>0</v>
      </c>
    </row>
    <row r="27" spans="1:5" hidden="1">
      <c r="A27" s="45" t="s">
        <v>47</v>
      </c>
      <c r="B27" s="15" t="s">
        <v>70</v>
      </c>
      <c r="C27" s="35">
        <v>4749067</v>
      </c>
      <c r="D27" s="35">
        <v>3736328</v>
      </c>
      <c r="E27" s="41">
        <f t="shared" si="0"/>
        <v>78.674990266509198</v>
      </c>
    </row>
    <row r="28" spans="1:5">
      <c r="A28" s="45" t="s">
        <v>21</v>
      </c>
      <c r="B28" s="15" t="s">
        <v>71</v>
      </c>
      <c r="C28" s="35">
        <v>300482.56</v>
      </c>
      <c r="D28" s="35">
        <v>30610.6</v>
      </c>
      <c r="E28" s="41">
        <f t="shared" si="0"/>
        <v>10.187146967863958</v>
      </c>
    </row>
    <row r="29" spans="1:5">
      <c r="A29" s="49" t="s">
        <v>34</v>
      </c>
      <c r="B29" s="15" t="s">
        <v>72</v>
      </c>
      <c r="C29" s="17">
        <v>190000</v>
      </c>
      <c r="D29" s="17">
        <v>10000</v>
      </c>
      <c r="E29" s="41">
        <f t="shared" ref="E29:E59" si="1">D29/C29*100</f>
        <v>5.2631578947368416</v>
      </c>
    </row>
    <row r="30" spans="1:5" ht="18">
      <c r="A30" s="56" t="s">
        <v>22</v>
      </c>
      <c r="B30" s="11" t="s">
        <v>23</v>
      </c>
      <c r="C30" s="31">
        <f>C31+C32+C33</f>
        <v>1618012.31</v>
      </c>
      <c r="D30" s="31">
        <f>D31+D33</f>
        <v>666607.60000000009</v>
      </c>
      <c r="E30" s="29">
        <f t="shared" si="1"/>
        <v>41.199167390759847</v>
      </c>
    </row>
    <row r="31" spans="1:5">
      <c r="A31" s="49" t="s">
        <v>24</v>
      </c>
      <c r="B31" s="15" t="s">
        <v>73</v>
      </c>
      <c r="C31" s="35">
        <v>33277.360000000001</v>
      </c>
      <c r="D31" s="35">
        <v>22731.43</v>
      </c>
      <c r="E31" s="41">
        <f t="shared" si="1"/>
        <v>68.308994463503112</v>
      </c>
    </row>
    <row r="32" spans="1:5">
      <c r="A32" s="49" t="s">
        <v>96</v>
      </c>
      <c r="B32" s="15" t="s">
        <v>97</v>
      </c>
      <c r="C32" s="35">
        <v>35661.64</v>
      </c>
      <c r="D32" s="35"/>
      <c r="E32" s="41"/>
    </row>
    <row r="33" spans="1:5" ht="14.25" customHeight="1">
      <c r="A33" s="59" t="s">
        <v>94</v>
      </c>
      <c r="B33" s="15" t="s">
        <v>93</v>
      </c>
      <c r="C33" s="17">
        <v>1549073.31</v>
      </c>
      <c r="D33" s="17">
        <v>643876.17000000004</v>
      </c>
      <c r="E33" s="41">
        <f t="shared" si="1"/>
        <v>41.565248451669476</v>
      </c>
    </row>
    <row r="34" spans="1:5" ht="25.5" hidden="1" customHeight="1">
      <c r="A34" s="58" t="s">
        <v>49</v>
      </c>
      <c r="B34" s="14" t="s">
        <v>17</v>
      </c>
      <c r="C34" s="24">
        <f>C35</f>
        <v>12177</v>
      </c>
      <c r="D34" s="24">
        <f>D35</f>
        <v>0</v>
      </c>
      <c r="E34" s="29">
        <f t="shared" si="1"/>
        <v>0</v>
      </c>
    </row>
    <row r="35" spans="1:5" hidden="1">
      <c r="A35" s="2" t="s">
        <v>50</v>
      </c>
      <c r="B35" s="15" t="s">
        <v>74</v>
      </c>
      <c r="C35" s="36">
        <v>12177</v>
      </c>
      <c r="D35" s="36"/>
      <c r="E35" s="41">
        <f t="shared" si="1"/>
        <v>0</v>
      </c>
    </row>
    <row r="36" spans="1:5" ht="18" hidden="1">
      <c r="A36" s="13" t="s">
        <v>4</v>
      </c>
      <c r="B36" s="25" t="s">
        <v>5</v>
      </c>
      <c r="C36" s="31">
        <f>C37+C38+C39+C40+C41</f>
        <v>378051987.85000002</v>
      </c>
      <c r="D36" s="31">
        <f>D37+D38+D39+D40+D41</f>
        <v>264435283.78</v>
      </c>
      <c r="E36" s="29">
        <f t="shared" si="1"/>
        <v>69.946804217022191</v>
      </c>
    </row>
    <row r="37" spans="1:5" hidden="1">
      <c r="A37" s="2" t="s">
        <v>6</v>
      </c>
      <c r="B37" s="15" t="s">
        <v>75</v>
      </c>
      <c r="C37" s="17">
        <v>93855505.5</v>
      </c>
      <c r="D37" s="17">
        <v>62470765.259999998</v>
      </c>
      <c r="E37" s="41">
        <f t="shared" si="1"/>
        <v>66.560576204024599</v>
      </c>
    </row>
    <row r="38" spans="1:5" ht="15.75" hidden="1">
      <c r="A38" s="2" t="s">
        <v>8</v>
      </c>
      <c r="B38" s="32" t="s">
        <v>76</v>
      </c>
      <c r="C38" s="17">
        <v>217517896.05000001</v>
      </c>
      <c r="D38" s="17">
        <v>155021838.03</v>
      </c>
      <c r="E38" s="41">
        <f t="shared" si="1"/>
        <v>71.268544264682347</v>
      </c>
    </row>
    <row r="39" spans="1:5" hidden="1">
      <c r="A39" s="2" t="s">
        <v>51</v>
      </c>
      <c r="B39" s="12" t="s">
        <v>77</v>
      </c>
      <c r="C39" s="36">
        <v>22946723.300000001</v>
      </c>
      <c r="D39" s="36">
        <v>16474093.75</v>
      </c>
      <c r="E39" s="41">
        <f t="shared" si="1"/>
        <v>71.792793832137249</v>
      </c>
    </row>
    <row r="40" spans="1:5" hidden="1">
      <c r="A40" s="2" t="s">
        <v>52</v>
      </c>
      <c r="B40" s="15" t="s">
        <v>78</v>
      </c>
      <c r="C40" s="17">
        <v>1232000</v>
      </c>
      <c r="D40" s="17">
        <v>1203420</v>
      </c>
      <c r="E40" s="41">
        <f t="shared" si="1"/>
        <v>97.680194805194816</v>
      </c>
    </row>
    <row r="41" spans="1:5" hidden="1">
      <c r="A41" s="2" t="s">
        <v>10</v>
      </c>
      <c r="B41" s="15" t="s">
        <v>79</v>
      </c>
      <c r="C41" s="17">
        <v>42499863</v>
      </c>
      <c r="D41" s="17">
        <v>29265166.739999998</v>
      </c>
      <c r="E41" s="41">
        <f t="shared" si="1"/>
        <v>68.859437829246644</v>
      </c>
    </row>
    <row r="42" spans="1:5" ht="18" hidden="1">
      <c r="A42" s="13" t="s">
        <v>53</v>
      </c>
      <c r="B42" s="22" t="s">
        <v>25</v>
      </c>
      <c r="C42" s="31">
        <f>C43+C44+C45</f>
        <v>44027667.5</v>
      </c>
      <c r="D42" s="31">
        <f>D43+D44+D45</f>
        <v>30273902.719999999</v>
      </c>
      <c r="E42" s="29">
        <f t="shared" si="1"/>
        <v>68.761086923353361</v>
      </c>
    </row>
    <row r="43" spans="1:5" hidden="1">
      <c r="A43" s="2" t="s">
        <v>26</v>
      </c>
      <c r="B43" s="12" t="s">
        <v>80</v>
      </c>
      <c r="C43" s="17">
        <v>34635168.5</v>
      </c>
      <c r="D43" s="17">
        <v>24280381.66</v>
      </c>
      <c r="E43" s="41">
        <f t="shared" si="1"/>
        <v>70.103258368730039</v>
      </c>
    </row>
    <row r="44" spans="1:5" hidden="1">
      <c r="A44" s="2" t="s">
        <v>48</v>
      </c>
      <c r="B44" s="12" t="s">
        <v>81</v>
      </c>
      <c r="C44" s="30">
        <v>3524290</v>
      </c>
      <c r="D44" s="30">
        <v>2504200</v>
      </c>
      <c r="E44" s="41">
        <f t="shared" si="1"/>
        <v>71.055446628966408</v>
      </c>
    </row>
    <row r="45" spans="1:5" ht="26.25" hidden="1">
      <c r="A45" s="44" t="s">
        <v>54</v>
      </c>
      <c r="B45" s="15" t="s">
        <v>82</v>
      </c>
      <c r="C45" s="37">
        <v>5868209</v>
      </c>
      <c r="D45" s="37">
        <v>3489321.06</v>
      </c>
      <c r="E45" s="41">
        <f t="shared" si="1"/>
        <v>59.461431247591904</v>
      </c>
    </row>
    <row r="46" spans="1:5">
      <c r="A46" s="60" t="s">
        <v>98</v>
      </c>
      <c r="B46" s="14" t="s">
        <v>25</v>
      </c>
      <c r="C46" s="61">
        <v>563000</v>
      </c>
      <c r="D46" s="61">
        <v>1000</v>
      </c>
      <c r="E46" s="29">
        <f t="shared" si="1"/>
        <v>0.17761989342806395</v>
      </c>
    </row>
    <row r="47" spans="1:5">
      <c r="A47" s="44" t="s">
        <v>26</v>
      </c>
      <c r="B47" s="15" t="s">
        <v>80</v>
      </c>
      <c r="C47" s="37">
        <v>563000</v>
      </c>
      <c r="D47" s="37">
        <v>1000</v>
      </c>
      <c r="E47" s="41">
        <v>0.18</v>
      </c>
    </row>
    <row r="48" spans="1:5" ht="18">
      <c r="A48" s="13" t="s">
        <v>11</v>
      </c>
      <c r="B48" s="22" t="s">
        <v>12</v>
      </c>
      <c r="C48" s="31">
        <f>C49</f>
        <v>54800</v>
      </c>
      <c r="D48" s="31">
        <f>D49</f>
        <v>41030.370000000003</v>
      </c>
      <c r="E48" s="29">
        <f t="shared" si="1"/>
        <v>74.872937956204382</v>
      </c>
    </row>
    <row r="49" spans="1:5" ht="12.75" customHeight="1">
      <c r="A49" s="2" t="s">
        <v>35</v>
      </c>
      <c r="B49" s="12" t="s">
        <v>83</v>
      </c>
      <c r="C49" s="17">
        <v>54800</v>
      </c>
      <c r="D49" s="17">
        <v>41030.370000000003</v>
      </c>
      <c r="E49" s="41">
        <f t="shared" si="1"/>
        <v>74.872937956204382</v>
      </c>
    </row>
    <row r="50" spans="1:5" hidden="1">
      <c r="A50" s="2" t="s">
        <v>36</v>
      </c>
      <c r="B50" s="12" t="s">
        <v>84</v>
      </c>
      <c r="C50" s="17">
        <v>2870053.5</v>
      </c>
      <c r="D50" s="17">
        <v>1836264.18</v>
      </c>
      <c r="E50" s="41">
        <f t="shared" si="1"/>
        <v>63.98013765248627</v>
      </c>
    </row>
    <row r="51" spans="1:5" hidden="1">
      <c r="A51" s="2" t="s">
        <v>13</v>
      </c>
      <c r="B51" s="12" t="s">
        <v>85</v>
      </c>
      <c r="C51" s="17">
        <v>39732331.590000004</v>
      </c>
      <c r="D51" s="17">
        <v>31191538.969999999</v>
      </c>
      <c r="E51" s="41">
        <f t="shared" si="1"/>
        <v>78.504174614938563</v>
      </c>
    </row>
    <row r="52" spans="1:5" hidden="1">
      <c r="A52" s="2" t="s">
        <v>37</v>
      </c>
      <c r="B52" s="12" t="s">
        <v>86</v>
      </c>
      <c r="C52" s="17">
        <v>1708256</v>
      </c>
      <c r="D52" s="17">
        <v>1123768.8400000001</v>
      </c>
      <c r="E52" s="41">
        <f t="shared" si="1"/>
        <v>65.784568589251265</v>
      </c>
    </row>
    <row r="53" spans="1:5" ht="0.75" customHeight="1">
      <c r="A53" s="16" t="s">
        <v>38</v>
      </c>
      <c r="B53" s="32" t="s">
        <v>39</v>
      </c>
      <c r="C53" s="34">
        <f>C54</f>
        <v>150000</v>
      </c>
      <c r="D53" s="34">
        <f>D54</f>
        <v>122140.01</v>
      </c>
      <c r="E53" s="29">
        <f t="shared" si="1"/>
        <v>81.426673333333326</v>
      </c>
    </row>
    <row r="54" spans="1:5" hidden="1">
      <c r="A54" s="2" t="s">
        <v>40</v>
      </c>
      <c r="B54" s="12" t="s">
        <v>87</v>
      </c>
      <c r="C54" s="35">
        <v>150000</v>
      </c>
      <c r="D54" s="35">
        <v>122140.01</v>
      </c>
      <c r="E54" s="41">
        <f t="shared" si="1"/>
        <v>81.426673333333326</v>
      </c>
    </row>
    <row r="55" spans="1:5" ht="54" hidden="1">
      <c r="A55" s="13" t="s">
        <v>55</v>
      </c>
      <c r="B55" s="26" t="s">
        <v>3</v>
      </c>
      <c r="C55" s="31">
        <f>C56+C57+C58</f>
        <v>18443750</v>
      </c>
      <c r="D55" s="31">
        <f>D56+D57+D58</f>
        <v>14552902</v>
      </c>
      <c r="E55" s="29">
        <f t="shared" si="1"/>
        <v>78.904246696035244</v>
      </c>
    </row>
    <row r="56" spans="1:5" ht="43.5" hidden="1">
      <c r="A56" s="52" t="s">
        <v>27</v>
      </c>
      <c r="B56" s="57">
        <v>1401</v>
      </c>
      <c r="C56" s="17">
        <v>1534000</v>
      </c>
      <c r="D56" s="17">
        <v>1150500</v>
      </c>
      <c r="E56" s="41">
        <f t="shared" si="1"/>
        <v>75</v>
      </c>
    </row>
    <row r="57" spans="1:5" hidden="1">
      <c r="A57" s="52" t="s">
        <v>28</v>
      </c>
      <c r="B57" s="57">
        <v>1402</v>
      </c>
      <c r="C57" s="17">
        <v>10874000</v>
      </c>
      <c r="D57" s="17">
        <v>8366709</v>
      </c>
      <c r="E57" s="41">
        <f t="shared" si="1"/>
        <v>76.942330329225669</v>
      </c>
    </row>
    <row r="58" spans="1:5" hidden="1">
      <c r="A58" s="52" t="s">
        <v>29</v>
      </c>
      <c r="B58" s="57">
        <v>1403</v>
      </c>
      <c r="C58" s="17">
        <v>6035750</v>
      </c>
      <c r="D58" s="17">
        <v>5035693</v>
      </c>
      <c r="E58" s="41">
        <f t="shared" si="1"/>
        <v>83.431106324814635</v>
      </c>
    </row>
    <row r="59" spans="1:5" ht="15.75">
      <c r="A59" s="1" t="s">
        <v>42</v>
      </c>
      <c r="B59" s="3"/>
      <c r="C59" s="33">
        <f>C11+C21+C19+C24+C30+C46+C48</f>
        <v>4512764.87</v>
      </c>
      <c r="D59" s="33">
        <f>D11+D19+D21+D24+D30+D46+D48</f>
        <v>1774310.5000000002</v>
      </c>
      <c r="E59" s="29">
        <f t="shared" si="1"/>
        <v>39.31759245413555</v>
      </c>
    </row>
    <row r="60" spans="1:5">
      <c r="D60" s="40"/>
      <c r="E60" s="40"/>
    </row>
  </sheetData>
  <mergeCells count="6">
    <mergeCell ref="C8:C9"/>
    <mergeCell ref="A6:E6"/>
    <mergeCell ref="D8:D9"/>
    <mergeCell ref="E8:E9"/>
    <mergeCell ref="A8:A9"/>
    <mergeCell ref="B8:B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Администратор</cp:lastModifiedBy>
  <cp:lastPrinted>2017-06-07T11:13:00Z</cp:lastPrinted>
  <dcterms:created xsi:type="dcterms:W3CDTF">2015-10-27T06:57:56Z</dcterms:created>
  <dcterms:modified xsi:type="dcterms:W3CDTF">2017-11-12T10:52:50Z</dcterms:modified>
</cp:coreProperties>
</file>